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480" yWindow="165" windowWidth="22995" windowHeight="9915"/>
  </bookViews>
  <sheets>
    <sheet name="Прил. 1" sheetId="5" r:id="rId1"/>
  </sheets>
  <definedNames>
    <definedName name="_xlnm.Print_Area" localSheetId="0">'Прил. 1'!$A$1:$O$26</definedName>
  </definedNames>
  <calcPr calcId="152511"/>
</workbook>
</file>

<file path=xl/calcChain.xml><?xml version="1.0" encoding="utf-8"?>
<calcChain xmlns="http://schemas.openxmlformats.org/spreadsheetml/2006/main">
  <c r="N16" i="5" l="1"/>
  <c r="L16" i="5"/>
  <c r="J16" i="5"/>
  <c r="H16" i="5"/>
  <c r="H7" i="5" l="1"/>
  <c r="H11" i="5" l="1"/>
  <c r="J11" i="5" s="1"/>
  <c r="L11" i="5" s="1"/>
  <c r="N11" i="5" s="1"/>
  <c r="H10" i="5"/>
  <c r="H8" i="5"/>
  <c r="J10" i="5" l="1"/>
  <c r="J8" i="5"/>
  <c r="L8" i="5" s="1"/>
  <c r="N8" i="5" s="1"/>
  <c r="J7" i="5"/>
  <c r="L10" i="5" l="1"/>
  <c r="L7" i="5"/>
  <c r="I11" i="5"/>
  <c r="I8" i="5"/>
  <c r="N7" i="5" l="1"/>
  <c r="N10" i="5"/>
  <c r="K11" i="5"/>
  <c r="O11" i="5" l="1"/>
  <c r="K8" i="5"/>
  <c r="M11" i="5" l="1"/>
  <c r="O8" i="5" l="1"/>
  <c r="M8" i="5"/>
  <c r="I10" i="5" l="1"/>
  <c r="G26" i="5"/>
  <c r="G25" i="5"/>
  <c r="G11" i="5"/>
  <c r="G10" i="5"/>
  <c r="G7" i="5"/>
  <c r="E26" i="5"/>
  <c r="E25" i="5"/>
  <c r="E11" i="5"/>
  <c r="E10" i="5"/>
  <c r="E8" i="5"/>
  <c r="E7" i="5"/>
  <c r="G8" i="5" l="1"/>
  <c r="C13" i="5"/>
  <c r="K10" i="5"/>
  <c r="F13" i="5"/>
  <c r="D13" i="5"/>
  <c r="H13" i="5" s="1"/>
  <c r="M10" i="5" l="1"/>
  <c r="I7" i="5"/>
  <c r="H15" i="5" l="1"/>
  <c r="H26" i="5" s="1"/>
  <c r="J13" i="5"/>
  <c r="K7" i="5"/>
  <c r="O10" i="5"/>
  <c r="J15" i="5" l="1"/>
  <c r="J26" i="5" s="1"/>
  <c r="I26" i="5"/>
  <c r="L13" i="5"/>
  <c r="O7" i="5"/>
  <c r="M7" i="5"/>
  <c r="K26" i="5" l="1"/>
  <c r="L15" i="5"/>
  <c r="L26" i="5" s="1"/>
  <c r="N13" i="5"/>
  <c r="M26" i="5" l="1"/>
  <c r="N15" i="5"/>
  <c r="N26" i="5" s="1"/>
  <c r="O26" i="5" l="1"/>
</calcChain>
</file>

<file path=xl/sharedStrings.xml><?xml version="1.0" encoding="utf-8"?>
<sst xmlns="http://schemas.openxmlformats.org/spreadsheetml/2006/main" count="173" uniqueCount="48">
  <si>
    <t>тыс.руб.</t>
  </si>
  <si>
    <t>Показатель</t>
  </si>
  <si>
    <t>Налоговая база для исчисления налога на прибыль исходя из доли</t>
  </si>
  <si>
    <t>Сумма недопоступления налога на прибыль, в т.ч. от участников СЭЗ</t>
  </si>
  <si>
    <t>Коэффициент собираемости</t>
  </si>
  <si>
    <t>Расчетные ожидаемые проступления текущего года</t>
  </si>
  <si>
    <t>Прочие факторы, влияющие на поступления по источнику</t>
  </si>
  <si>
    <t>Норматив зачисления налога на прибыль организаций в бюджет субъекта РФ согласно БК РФ</t>
  </si>
  <si>
    <t>х</t>
  </si>
  <si>
    <t>Данные по организациям, не имеющим обособленных подразделений, и по организациям без входящих в них обособленных подразделений</t>
  </si>
  <si>
    <t>Данные по обособленным подразделениям</t>
  </si>
  <si>
    <t>Налог на прибыль организаций, зачисляемый в бюджеты субъектов Российской Федерации</t>
  </si>
  <si>
    <t>Темп роста прибыли прибыльных организаций для целей бухгалтерского учета</t>
  </si>
  <si>
    <t>Участники СЭЗ (включение/исключение плательщиков в единый реестр участников СЭЗ, увеличение льготной ставки по налогу)</t>
  </si>
  <si>
    <t>Сумма по источнику, тыс.руб.</t>
  </si>
  <si>
    <t>Сумма начисленная по 1-НМ, тыс.руб</t>
  </si>
  <si>
    <t>ТР, %</t>
  </si>
  <si>
    <t>Изменения в базе налогообложения, связанные со спецификой экономической деятельности СПД</t>
  </si>
  <si>
    <t>Изменение налогового законодательства</t>
  </si>
  <si>
    <t>Разовые операции</t>
  </si>
  <si>
    <t>Миграция плательщиков и снятие плательщиков с учета</t>
  </si>
  <si>
    <t>Контрольно-проверочная и контрольно-аналитическая работа</t>
  </si>
  <si>
    <t>Прочие факторы</t>
  </si>
  <si>
    <t>Источники данных</t>
  </si>
  <si>
    <t>5-ПМ</t>
  </si>
  <si>
    <t>1-НМ, 
стр.1060 (гр.1)</t>
  </si>
  <si>
    <t>1-НМ, 
стр.1060 (гр.3)</t>
  </si>
  <si>
    <t>стр.1010 (гр.1)</t>
  </si>
  <si>
    <t>стр.1040 (гр.1)</t>
  </si>
  <si>
    <t>стр.1140 + стр.1240 + стр.1340 (гр.2)</t>
  </si>
  <si>
    <t>стр.1110 + стр.1210 + стр.1310 (гр.2)</t>
  </si>
  <si>
    <t>п.1</t>
  </si>
  <si>
    <t>п.2</t>
  </si>
  <si>
    <t>п.3</t>
  </si>
  <si>
    <t>п.4</t>
  </si>
  <si>
    <t>п.5</t>
  </si>
  <si>
    <t>п.6</t>
  </si>
  <si>
    <t>п.7</t>
  </si>
  <si>
    <t>п.8</t>
  </si>
  <si>
    <t>Подъем переплаты на ЕНС / погашение задолженности прошлых периодов</t>
  </si>
  <si>
    <t>Приложение № 1.1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</si>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</sst>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</cellStyleXfs>
  <cellXfs count="33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9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7" fillId="3" borderId="1" xfId="0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vertical="center" wrapText="1"/>
    </xf>
    <xf numFmtId="3" fontId="3" fillId="2" borderId="3" xfId="0" applyNumberFormat="1" applyFont="1" applyFill="1" applyBorder="1" applyAlignment="1">
      <alignment vertical="center" wrapText="1"/>
    </xf>
    <xf numFmtId="3" fontId="3" fillId="2" borderId="4" xfId="0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0" fontId="7" fillId="0" borderId="1" xfId="7" applyNumberFormat="1" applyFont="1" applyFill="1" applyBorder="1" applyAlignment="1">
      <alignment horizontal="center" vertical="center"/>
    </xf>
    <xf numFmtId="10" fontId="7" fillId="3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6"/>
    <cellStyle name="Обычный 3 2" xfId="9"/>
    <cellStyle name="Обычный 4" xfId="8"/>
    <cellStyle name="Обычный 4 2" xfId="12"/>
    <cellStyle name="Обычный 5" xfId="11"/>
    <cellStyle name="Процентный" xfId="1" builtinId="5"/>
    <cellStyle name="Процентный 2" xfId="2"/>
    <cellStyle name="Процентный 3" xfId="5"/>
    <cellStyle name="Процентный 4" xfId="7"/>
    <cellStyle name="Процентный 5" xfId="10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Normal="100" zoomScaleSheetLayoutView="100" workbookViewId="0">
      <selection activeCell="A2" sqref="A2"/>
    </sheetView>
  </sheetViews>
  <sheetFormatPr defaultRowHeight="15" x14ac:dyDescent="0.2"/>
  <cols>
    <col min="1" max="1" width="46" style="1" customWidth="1"/>
    <col min="2" max="2" width="15.85546875" style="1" customWidth="1"/>
    <col min="3" max="4" width="14.85546875" style="1" customWidth="1"/>
    <col min="5" max="5" width="10.5703125" style="1" customWidth="1"/>
    <col min="6" max="6" width="14.85546875" style="1" customWidth="1"/>
    <col min="7" max="7" width="10.7109375" style="1" customWidth="1"/>
    <col min="8" max="8" width="13.28515625" style="1" customWidth="1"/>
    <col min="9" max="9" width="10.7109375" style="1" customWidth="1"/>
    <col min="10" max="10" width="14.85546875" style="1" customWidth="1"/>
    <col min="11" max="11" width="10.7109375" style="1" customWidth="1"/>
    <col min="12" max="12" width="15.85546875" style="1" customWidth="1"/>
    <col min="13" max="13" width="10.7109375" style="1" customWidth="1"/>
    <col min="14" max="14" width="15.5703125" style="1" customWidth="1"/>
    <col min="15" max="15" width="10.7109375" style="1" customWidth="1"/>
    <col min="16" max="16" width="9.140625" style="1"/>
    <col min="17" max="21" width="11.42578125" style="1" bestFit="1" customWidth="1"/>
    <col min="22" max="16384" width="9.140625" style="1"/>
  </cols>
  <sheetData>
    <row r="1" spans="1:22" x14ac:dyDescent="0.2">
      <c r="A1" s="32">
        <v>125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22" ht="33.75" customHeight="1" x14ac:dyDescent="0.2">
      <c r="N2" s="30" t="s">
        <v>40</v>
      </c>
      <c r="O2" s="30"/>
    </row>
    <row r="3" spans="1:22" ht="18.75" customHeight="1" x14ac:dyDescent="0.2">
      <c r="A3" s="31" t="s">
        <v>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22" x14ac:dyDescent="0.2">
      <c r="F4" s="19"/>
      <c r="O4" s="2" t="s">
        <v>0</v>
      </c>
    </row>
    <row r="5" spans="1:22" ht="42.75" x14ac:dyDescent="0.2">
      <c r="A5" s="3" t="s">
        <v>1</v>
      </c>
      <c r="B5" s="3" t="s">
        <v>23</v>
      </c>
      <c r="C5" s="28" t="s">
        <v>41</v>
      </c>
      <c r="D5" s="28" t="s">
        <v>42</v>
      </c>
      <c r="E5" s="28" t="s">
        <v>16</v>
      </c>
      <c r="F5" s="28" t="s">
        <v>43</v>
      </c>
      <c r="G5" s="28" t="s">
        <v>16</v>
      </c>
      <c r="H5" s="28" t="s">
        <v>44</v>
      </c>
      <c r="I5" s="28" t="s">
        <v>16</v>
      </c>
      <c r="J5" s="28" t="s">
        <v>45</v>
      </c>
      <c r="K5" s="28" t="s">
        <v>16</v>
      </c>
      <c r="L5" s="28" t="s">
        <v>46</v>
      </c>
      <c r="M5" s="28" t="s">
        <v>16</v>
      </c>
      <c r="N5" s="28" t="s">
        <v>47</v>
      </c>
      <c r="O5" s="28" t="s">
        <v>16</v>
      </c>
    </row>
    <row r="6" spans="1:22" ht="30" x14ac:dyDescent="0.2">
      <c r="A6" s="4" t="s">
        <v>2</v>
      </c>
      <c r="B6" s="25" t="s">
        <v>24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1:22" ht="60" x14ac:dyDescent="0.2">
      <c r="A7" s="12" t="s">
        <v>9</v>
      </c>
      <c r="B7" s="25" t="s">
        <v>27</v>
      </c>
      <c r="C7" s="5"/>
      <c r="D7" s="5"/>
      <c r="E7" s="18">
        <f>IF(C7=0,0,D7/C7)</f>
        <v>0</v>
      </c>
      <c r="F7" s="5"/>
      <c r="G7" s="18">
        <f>IF(D7=0,0,F7/D7)</f>
        <v>0</v>
      </c>
      <c r="H7" s="5">
        <f>ROUND(F7*H12,0)</f>
        <v>0</v>
      </c>
      <c r="I7" s="18">
        <f>IF(F7=0,0,H7/F7)</f>
        <v>0</v>
      </c>
      <c r="J7" s="5">
        <f>ROUND(H7*J12,0)</f>
        <v>0</v>
      </c>
      <c r="K7" s="18">
        <f>IF(H7=0,0,J7/H7)</f>
        <v>0</v>
      </c>
      <c r="L7" s="5">
        <f>ROUND(J7*L12,0)</f>
        <v>0</v>
      </c>
      <c r="M7" s="18">
        <f>IF(J7=0,0,L7/J7)</f>
        <v>0</v>
      </c>
      <c r="N7" s="5">
        <f>ROUND(L7*N12,0)</f>
        <v>0</v>
      </c>
      <c r="O7" s="18">
        <f>IF(L7=0,0,N7/L7)</f>
        <v>0</v>
      </c>
      <c r="V7" s="19"/>
    </row>
    <row r="8" spans="1:22" ht="45" x14ac:dyDescent="0.2">
      <c r="A8" s="12" t="s">
        <v>10</v>
      </c>
      <c r="B8" s="25" t="s">
        <v>30</v>
      </c>
      <c r="C8" s="5"/>
      <c r="D8" s="5"/>
      <c r="E8" s="18">
        <f t="shared" ref="E8" si="0">IF(C8=0,0,D8/C8)</f>
        <v>0</v>
      </c>
      <c r="F8" s="5"/>
      <c r="G8" s="18">
        <f t="shared" ref="G8" si="1">IF(D8=0,0,F8/D8)</f>
        <v>0</v>
      </c>
      <c r="H8" s="5">
        <f>ROUND(F8*H12,0)</f>
        <v>0</v>
      </c>
      <c r="I8" s="18">
        <f>IF(F8=0,0,H8/F8)</f>
        <v>0</v>
      </c>
      <c r="J8" s="5">
        <f>ROUND(H8*J12,0)</f>
        <v>0</v>
      </c>
      <c r="K8" s="18">
        <f>IF(H8=0,0,J8/H8)</f>
        <v>0</v>
      </c>
      <c r="L8" s="5">
        <f>ROUND(J8*L12,0)</f>
        <v>0</v>
      </c>
      <c r="M8" s="18">
        <f>IF(J8=0,0,L8/J8)</f>
        <v>0</v>
      </c>
      <c r="N8" s="5">
        <f>ROUND(L8*N12,0)</f>
        <v>0</v>
      </c>
      <c r="O8" s="18">
        <f>IF(L8=0,0,N8/L8)</f>
        <v>0</v>
      </c>
      <c r="V8" s="19"/>
    </row>
    <row r="9" spans="1:22" ht="30" x14ac:dyDescent="0.2">
      <c r="A9" s="4" t="s">
        <v>3</v>
      </c>
      <c r="B9" s="25" t="s">
        <v>24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</row>
    <row r="10" spans="1:22" ht="60" x14ac:dyDescent="0.2">
      <c r="A10" s="12" t="s">
        <v>9</v>
      </c>
      <c r="B10" s="25" t="s">
        <v>28</v>
      </c>
      <c r="C10" s="5"/>
      <c r="D10" s="5"/>
      <c r="E10" s="18">
        <f t="shared" ref="E10:E11" si="2">IF(C10=0,0,D10/C10)</f>
        <v>0</v>
      </c>
      <c r="F10" s="5"/>
      <c r="G10" s="18">
        <f>IF(D10=0,0,F10/D10)</f>
        <v>0</v>
      </c>
      <c r="H10" s="5">
        <f>ROUND(F10*H12,0)</f>
        <v>0</v>
      </c>
      <c r="I10" s="18">
        <f>IF(F10=0,0,H10/F10)</f>
        <v>0</v>
      </c>
      <c r="J10" s="5">
        <f>ROUND(H10*J12,0)</f>
        <v>0</v>
      </c>
      <c r="K10" s="18">
        <f>IF(H10=0,0,J10/H10)</f>
        <v>0</v>
      </c>
      <c r="L10" s="5">
        <f>ROUND(J10*L12,0)</f>
        <v>0</v>
      </c>
      <c r="M10" s="18">
        <f>IF(J10=0,0,L10/J10)</f>
        <v>0</v>
      </c>
      <c r="N10" s="5">
        <f>ROUND(L10*N12,0)</f>
        <v>0</v>
      </c>
      <c r="O10" s="18">
        <f>IF(L10=0,0,N10/L10)</f>
        <v>0</v>
      </c>
    </row>
    <row r="11" spans="1:22" ht="45" x14ac:dyDescent="0.2">
      <c r="A11" s="12" t="s">
        <v>10</v>
      </c>
      <c r="B11" s="25" t="s">
        <v>29</v>
      </c>
      <c r="C11" s="5"/>
      <c r="D11" s="5"/>
      <c r="E11" s="18">
        <f t="shared" si="2"/>
        <v>0</v>
      </c>
      <c r="F11" s="5"/>
      <c r="G11" s="18">
        <f t="shared" ref="G11" si="3">IF(D11=0,0,F11/D11)</f>
        <v>0</v>
      </c>
      <c r="H11" s="5">
        <f>ROUND(F11*H12,0)</f>
        <v>0</v>
      </c>
      <c r="I11" s="18">
        <f>IF(F11=0,0,H11/F11)</f>
        <v>0</v>
      </c>
      <c r="J11" s="5">
        <f>ROUND(H11*J12,0)</f>
        <v>0</v>
      </c>
      <c r="K11" s="18">
        <f>IF(H11=0,0,J11/H11)</f>
        <v>0</v>
      </c>
      <c r="L11" s="5">
        <f>ROUND(J11*L12,0)</f>
        <v>0</v>
      </c>
      <c r="M11" s="18">
        <f>IF(J11=0,0,L11/J11)</f>
        <v>0</v>
      </c>
      <c r="N11" s="5">
        <f>ROUND(L11*N12,0)</f>
        <v>0</v>
      </c>
      <c r="O11" s="18">
        <f>IF(L11=0,0,N11/L11)</f>
        <v>0</v>
      </c>
    </row>
    <row r="12" spans="1:22" ht="30" x14ac:dyDescent="0.2">
      <c r="A12" s="13" t="s">
        <v>12</v>
      </c>
      <c r="B12" s="13"/>
      <c r="C12" s="14" t="s">
        <v>8</v>
      </c>
      <c r="D12" s="14" t="s">
        <v>8</v>
      </c>
      <c r="E12" s="14" t="s">
        <v>8</v>
      </c>
      <c r="F12" s="14" t="s">
        <v>8</v>
      </c>
      <c r="G12" s="14" t="s">
        <v>8</v>
      </c>
      <c r="H12" s="24"/>
      <c r="I12" s="14" t="s">
        <v>8</v>
      </c>
      <c r="J12" s="24"/>
      <c r="K12" s="14" t="s">
        <v>8</v>
      </c>
      <c r="L12" s="24"/>
      <c r="M12" s="14" t="s">
        <v>8</v>
      </c>
      <c r="N12" s="24"/>
      <c r="O12" s="14" t="s">
        <v>8</v>
      </c>
    </row>
    <row r="13" spans="1:22" x14ac:dyDescent="0.2">
      <c r="A13" s="8" t="s">
        <v>4</v>
      </c>
      <c r="B13" s="8"/>
      <c r="C13" s="9">
        <f>IF(C25=0,0,C26/C25)</f>
        <v>0</v>
      </c>
      <c r="D13" s="9">
        <f>IF(D25=0,0,D26/D25)</f>
        <v>0</v>
      </c>
      <c r="E13" s="9" t="s">
        <v>8</v>
      </c>
      <c r="F13" s="9">
        <f t="shared" ref="F13" si="4">IF(F25=0,0,F26/F25)</f>
        <v>0</v>
      </c>
      <c r="G13" s="9" t="s">
        <v>8</v>
      </c>
      <c r="H13" s="23">
        <f>ROUND(IF(AVERAGE(D13,F13,C13)&gt;1,1,AVERAGE(D13,F13,C13)),4)</f>
        <v>0</v>
      </c>
      <c r="I13" s="9" t="s">
        <v>8</v>
      </c>
      <c r="J13" s="23">
        <f>H13</f>
        <v>0</v>
      </c>
      <c r="K13" s="9" t="s">
        <v>8</v>
      </c>
      <c r="L13" s="23">
        <f>J13</f>
        <v>0</v>
      </c>
      <c r="M13" s="9" t="s">
        <v>8</v>
      </c>
      <c r="N13" s="23">
        <f t="shared" ref="N13" si="5">L13</f>
        <v>0</v>
      </c>
      <c r="O13" s="9" t="s">
        <v>8</v>
      </c>
    </row>
    <row r="14" spans="1:22" ht="45" x14ac:dyDescent="0.2">
      <c r="A14" s="4" t="s">
        <v>7</v>
      </c>
      <c r="B14" s="4"/>
      <c r="C14" s="11" t="s">
        <v>8</v>
      </c>
      <c r="D14" s="11" t="s">
        <v>8</v>
      </c>
      <c r="E14" s="11" t="s">
        <v>8</v>
      </c>
      <c r="F14" s="11" t="s">
        <v>8</v>
      </c>
      <c r="G14" s="11" t="s">
        <v>8</v>
      </c>
      <c r="H14" s="11">
        <v>0.17</v>
      </c>
      <c r="I14" s="11" t="s">
        <v>8</v>
      </c>
      <c r="J14" s="11">
        <v>0.17</v>
      </c>
      <c r="K14" s="11" t="s">
        <v>8</v>
      </c>
      <c r="L14" s="11">
        <v>0.17</v>
      </c>
      <c r="M14" s="11" t="s">
        <v>8</v>
      </c>
      <c r="N14" s="11">
        <v>0.17</v>
      </c>
      <c r="O14" s="11" t="s">
        <v>8</v>
      </c>
    </row>
    <row r="15" spans="1:22" ht="30" x14ac:dyDescent="0.2">
      <c r="A15" s="4" t="s">
        <v>5</v>
      </c>
      <c r="B15" s="4"/>
      <c r="C15" s="5" t="s">
        <v>8</v>
      </c>
      <c r="D15" s="5" t="s">
        <v>8</v>
      </c>
      <c r="E15" s="5" t="s">
        <v>8</v>
      </c>
      <c r="F15" s="5" t="s">
        <v>8</v>
      </c>
      <c r="G15" s="5" t="s">
        <v>8</v>
      </c>
      <c r="H15" s="5">
        <f>ROUND(((H7*H14-H10)+(H8*H14-H11))*H13,0)</f>
        <v>0</v>
      </c>
      <c r="I15" s="5" t="s">
        <v>8</v>
      </c>
      <c r="J15" s="5">
        <f>ROUND(((J7*J14-J10)+(J8*J14-J11))*J13,0)</f>
        <v>0</v>
      </c>
      <c r="K15" s="5" t="s">
        <v>8</v>
      </c>
      <c r="L15" s="5">
        <f>ROUND(((L7*L14-L10)+(L8*L14-L11))*L13,0)</f>
        <v>0</v>
      </c>
      <c r="M15" s="5" t="s">
        <v>8</v>
      </c>
      <c r="N15" s="5">
        <f>ROUND(((N7*N14-N10)+(N8*N14-N11))*N13,0)</f>
        <v>0</v>
      </c>
      <c r="O15" s="5" t="s">
        <v>8</v>
      </c>
    </row>
    <row r="16" spans="1:22" ht="28.5" x14ac:dyDescent="0.2">
      <c r="A16" s="6" t="s">
        <v>6</v>
      </c>
      <c r="B16" s="6"/>
      <c r="C16" s="5" t="s">
        <v>8</v>
      </c>
      <c r="D16" s="5" t="s">
        <v>8</v>
      </c>
      <c r="E16" s="5" t="s">
        <v>8</v>
      </c>
      <c r="F16" s="5" t="s">
        <v>8</v>
      </c>
      <c r="G16" s="5" t="s">
        <v>8</v>
      </c>
      <c r="H16" s="7">
        <f>ROUND(H17+H18+H19+H20+H21+H24+H22+H23,0)</f>
        <v>0</v>
      </c>
      <c r="I16" s="5" t="s">
        <v>8</v>
      </c>
      <c r="J16" s="7">
        <f>ROUND(J17+J18+J19+J20+J21+J24+J22+J23,0)</f>
        <v>0</v>
      </c>
      <c r="K16" s="5" t="s">
        <v>8</v>
      </c>
      <c r="L16" s="7">
        <f>ROUND(L17+L18+L19+L20+L21+L24+L22+L23,0)</f>
        <v>0</v>
      </c>
      <c r="M16" s="5" t="s">
        <v>8</v>
      </c>
      <c r="N16" s="7">
        <f>ROUND(N17+N18+N19+N20+N21+N24+N22+N23,0)</f>
        <v>0</v>
      </c>
      <c r="O16" s="5" t="s">
        <v>8</v>
      </c>
    </row>
    <row r="17" spans="1:16" ht="30" x14ac:dyDescent="0.2">
      <c r="A17" s="10" t="s">
        <v>39</v>
      </c>
      <c r="B17" s="10"/>
      <c r="C17" s="5" t="s">
        <v>8</v>
      </c>
      <c r="D17" s="5" t="s">
        <v>8</v>
      </c>
      <c r="E17" s="5" t="s">
        <v>8</v>
      </c>
      <c r="F17" s="5" t="s">
        <v>8</v>
      </c>
      <c r="G17" s="5" t="s">
        <v>8</v>
      </c>
      <c r="H17" s="5"/>
      <c r="I17" s="5" t="s">
        <v>8</v>
      </c>
      <c r="J17" s="5"/>
      <c r="K17" s="5" t="s">
        <v>8</v>
      </c>
      <c r="L17" s="5"/>
      <c r="M17" s="5" t="s">
        <v>8</v>
      </c>
      <c r="N17" s="5"/>
      <c r="O17" s="5" t="s">
        <v>8</v>
      </c>
      <c r="P17" s="29" t="s">
        <v>31</v>
      </c>
    </row>
    <row r="18" spans="1:16" ht="30" x14ac:dyDescent="0.2">
      <c r="A18" s="10" t="s">
        <v>20</v>
      </c>
      <c r="B18" s="10"/>
      <c r="C18" s="5" t="s">
        <v>8</v>
      </c>
      <c r="D18" s="5" t="s">
        <v>8</v>
      </c>
      <c r="E18" s="5" t="s">
        <v>8</v>
      </c>
      <c r="F18" s="5" t="s">
        <v>8</v>
      </c>
      <c r="G18" s="5" t="s">
        <v>8</v>
      </c>
      <c r="H18" s="5"/>
      <c r="I18" s="5" t="s">
        <v>8</v>
      </c>
      <c r="J18" s="5"/>
      <c r="K18" s="5" t="s">
        <v>8</v>
      </c>
      <c r="L18" s="5"/>
      <c r="M18" s="5" t="s">
        <v>8</v>
      </c>
      <c r="N18" s="5"/>
      <c r="O18" s="5" t="s">
        <v>8</v>
      </c>
      <c r="P18" s="29" t="s">
        <v>32</v>
      </c>
    </row>
    <row r="19" spans="1:16" ht="45" x14ac:dyDescent="0.2">
      <c r="A19" s="10" t="s">
        <v>13</v>
      </c>
      <c r="B19" s="10"/>
      <c r="C19" s="5" t="s">
        <v>8</v>
      </c>
      <c r="D19" s="5" t="s">
        <v>8</v>
      </c>
      <c r="E19" s="5" t="s">
        <v>8</v>
      </c>
      <c r="F19" s="5" t="s">
        <v>8</v>
      </c>
      <c r="G19" s="5" t="s">
        <v>8</v>
      </c>
      <c r="H19" s="5"/>
      <c r="I19" s="5" t="s">
        <v>8</v>
      </c>
      <c r="J19" s="5"/>
      <c r="K19" s="5" t="s">
        <v>8</v>
      </c>
      <c r="L19" s="5"/>
      <c r="M19" s="5" t="s">
        <v>8</v>
      </c>
      <c r="N19" s="5"/>
      <c r="O19" s="5" t="s">
        <v>8</v>
      </c>
      <c r="P19" s="29" t="s">
        <v>33</v>
      </c>
    </row>
    <row r="20" spans="1:16" ht="30" x14ac:dyDescent="0.2">
      <c r="A20" s="10" t="s">
        <v>21</v>
      </c>
      <c r="B20" s="10"/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/>
      <c r="I20" s="5" t="s">
        <v>8</v>
      </c>
      <c r="J20" s="5"/>
      <c r="K20" s="5" t="s">
        <v>8</v>
      </c>
      <c r="L20" s="5"/>
      <c r="M20" s="5" t="s">
        <v>8</v>
      </c>
      <c r="N20" s="5"/>
      <c r="O20" s="5" t="s">
        <v>8</v>
      </c>
      <c r="P20" s="29" t="s">
        <v>34</v>
      </c>
    </row>
    <row r="21" spans="1:16" ht="45" x14ac:dyDescent="0.2">
      <c r="A21" s="10" t="s">
        <v>17</v>
      </c>
      <c r="B21" s="10"/>
      <c r="C21" s="5" t="s">
        <v>8</v>
      </c>
      <c r="D21" s="5" t="s">
        <v>8</v>
      </c>
      <c r="E21" s="5" t="s">
        <v>8</v>
      </c>
      <c r="F21" s="5" t="s">
        <v>8</v>
      </c>
      <c r="G21" s="5" t="s">
        <v>8</v>
      </c>
      <c r="H21" s="5"/>
      <c r="I21" s="5" t="s">
        <v>8</v>
      </c>
      <c r="J21" s="5"/>
      <c r="K21" s="5" t="s">
        <v>8</v>
      </c>
      <c r="L21" s="5"/>
      <c r="M21" s="5" t="s">
        <v>8</v>
      </c>
      <c r="N21" s="5"/>
      <c r="O21" s="5" t="s">
        <v>8</v>
      </c>
      <c r="P21" s="29" t="s">
        <v>35</v>
      </c>
    </row>
    <row r="22" spans="1:16" x14ac:dyDescent="0.2">
      <c r="A22" s="10" t="s">
        <v>18</v>
      </c>
      <c r="B22" s="10"/>
      <c r="C22" s="5" t="s">
        <v>8</v>
      </c>
      <c r="D22" s="5" t="s">
        <v>8</v>
      </c>
      <c r="E22" s="5" t="s">
        <v>8</v>
      </c>
      <c r="F22" s="5" t="s">
        <v>8</v>
      </c>
      <c r="G22" s="5" t="s">
        <v>8</v>
      </c>
      <c r="H22" s="5"/>
      <c r="I22" s="5" t="s">
        <v>8</v>
      </c>
      <c r="J22" s="5"/>
      <c r="K22" s="5" t="s">
        <v>8</v>
      </c>
      <c r="L22" s="5"/>
      <c r="M22" s="5" t="s">
        <v>8</v>
      </c>
      <c r="N22" s="5"/>
      <c r="O22" s="5" t="s">
        <v>8</v>
      </c>
      <c r="P22" s="29" t="s">
        <v>36</v>
      </c>
    </row>
    <row r="23" spans="1:16" x14ac:dyDescent="0.2">
      <c r="A23" s="10" t="s">
        <v>19</v>
      </c>
      <c r="B23" s="10"/>
      <c r="C23" s="5" t="s">
        <v>8</v>
      </c>
      <c r="D23" s="5" t="s">
        <v>8</v>
      </c>
      <c r="E23" s="5" t="s">
        <v>8</v>
      </c>
      <c r="F23" s="5" t="s">
        <v>8</v>
      </c>
      <c r="G23" s="5" t="s">
        <v>8</v>
      </c>
      <c r="H23" s="5"/>
      <c r="I23" s="5"/>
      <c r="J23" s="5"/>
      <c r="K23" s="5"/>
      <c r="L23" s="5"/>
      <c r="M23" s="5"/>
      <c r="N23" s="5"/>
      <c r="O23" s="5"/>
      <c r="P23" s="29" t="s">
        <v>37</v>
      </c>
    </row>
    <row r="24" spans="1:16" x14ac:dyDescent="0.2">
      <c r="A24" s="10" t="s">
        <v>22</v>
      </c>
      <c r="B24" s="10"/>
      <c r="C24" s="5" t="s">
        <v>8</v>
      </c>
      <c r="D24" s="5" t="s">
        <v>8</v>
      </c>
      <c r="E24" s="5" t="s">
        <v>8</v>
      </c>
      <c r="F24" s="5" t="s">
        <v>8</v>
      </c>
      <c r="G24" s="5" t="s">
        <v>8</v>
      </c>
      <c r="H24" s="5"/>
      <c r="I24" s="5" t="s">
        <v>8</v>
      </c>
      <c r="J24" s="5"/>
      <c r="K24" s="5" t="s">
        <v>8</v>
      </c>
      <c r="L24" s="5"/>
      <c r="M24" s="5" t="s">
        <v>8</v>
      </c>
      <c r="N24" s="5"/>
      <c r="O24" s="5" t="s">
        <v>8</v>
      </c>
      <c r="P24" s="29" t="s">
        <v>38</v>
      </c>
    </row>
    <row r="25" spans="1:16" ht="30" x14ac:dyDescent="0.2">
      <c r="A25" s="4" t="s">
        <v>15</v>
      </c>
      <c r="B25" s="26" t="s">
        <v>25</v>
      </c>
      <c r="C25" s="5"/>
      <c r="D25" s="5"/>
      <c r="E25" s="18">
        <f t="shared" ref="E25:E26" si="6">IF(C25=0,0,D25/C25)</f>
        <v>0</v>
      </c>
      <c r="F25" s="5"/>
      <c r="G25" s="18">
        <f>IF(D25=0,0,F25/D25)</f>
        <v>0</v>
      </c>
      <c r="H25" s="5" t="s">
        <v>8</v>
      </c>
      <c r="I25" s="5" t="s">
        <v>8</v>
      </c>
      <c r="J25" s="5" t="s">
        <v>8</v>
      </c>
      <c r="K25" s="5" t="s">
        <v>8</v>
      </c>
      <c r="L25" s="5" t="s">
        <v>8</v>
      </c>
      <c r="M25" s="5" t="s">
        <v>8</v>
      </c>
      <c r="N25" s="5" t="s">
        <v>8</v>
      </c>
      <c r="O25" s="5" t="s">
        <v>8</v>
      </c>
    </row>
    <row r="26" spans="1:16" ht="28.5" x14ac:dyDescent="0.2">
      <c r="A26" s="20" t="s">
        <v>14</v>
      </c>
      <c r="B26" s="27" t="s">
        <v>26</v>
      </c>
      <c r="C26" s="21"/>
      <c r="D26" s="21"/>
      <c r="E26" s="22">
        <f t="shared" si="6"/>
        <v>0</v>
      </c>
      <c r="F26" s="21"/>
      <c r="G26" s="22">
        <f t="shared" ref="G26:O26" si="7">IF(D26=0,0,F26/D26)</f>
        <v>0</v>
      </c>
      <c r="H26" s="21">
        <f>ROUND(H15+H16,0)</f>
        <v>0</v>
      </c>
      <c r="I26" s="22">
        <f t="shared" si="7"/>
        <v>0</v>
      </c>
      <c r="J26" s="21">
        <f t="shared" ref="J26:N26" si="8">ROUND(J15+J16,0)</f>
        <v>0</v>
      </c>
      <c r="K26" s="22">
        <f t="shared" si="7"/>
        <v>0</v>
      </c>
      <c r="L26" s="21">
        <f t="shared" si="8"/>
        <v>0</v>
      </c>
      <c r="M26" s="22">
        <f t="shared" si="7"/>
        <v>0</v>
      </c>
      <c r="N26" s="21">
        <f t="shared" si="8"/>
        <v>0</v>
      </c>
      <c r="O26" s="22">
        <f t="shared" si="7"/>
        <v>0</v>
      </c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6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2026-04-01T06:42:00Z</cp:lastPrinted>
  <dcterms:created xsi:type="dcterms:W3CDTF">2018-07-09T14:25:32Z</dcterms:created>
  <dcterms:modified xsi:type="dcterms:W3CDTF">2026-04-01T06:42:30Z</dcterms:modified>
</cp:coreProperties>
</file>